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арков\2017\3 квартал\Разр.тех.карт\"/>
    </mc:Choice>
  </mc:AlternateContent>
  <bookViews>
    <workbookView xWindow="0" yWindow="0" windowWidth="28800" windowHeight="13725"/>
  </bookViews>
  <sheets>
    <sheet name="Лист2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D12" i="1"/>
  <c r="D21" i="1" s="1"/>
</calcChain>
</file>

<file path=xl/sharedStrings.xml><?xml version="1.0" encoding="utf-8"?>
<sst xmlns="http://schemas.openxmlformats.org/spreadsheetml/2006/main" count="52" uniqueCount="33">
  <si>
    <t>Калькуляция 1. Разработка технологических карт (карт организации труда) на выполнение работ по ремонту и техническому обслуживанию электротехнического оборудования и сооружений АО «Тюменьэнерго».</t>
  </si>
  <si>
    <t>№ п.п.</t>
  </si>
  <si>
    <t xml:space="preserve">Наименование затрат </t>
  </si>
  <si>
    <t>Един. изм.</t>
  </si>
  <si>
    <t>Норма времени на работу</t>
  </si>
  <si>
    <t>Цена за единицу, руб.</t>
  </si>
  <si>
    <t>Стоимость
руб.</t>
  </si>
  <si>
    <t xml:space="preserve">Средняя заработная плата в месяц </t>
  </si>
  <si>
    <t>руб</t>
  </si>
  <si>
    <t xml:space="preserve">Среднемесячное количество часов </t>
  </si>
  <si>
    <t>час</t>
  </si>
  <si>
    <t xml:space="preserve">Часовая тарифная ставка 
</t>
  </si>
  <si>
    <t>Определение области применения, общие данные, вид работы (указывается наименование выполняемой работы)</t>
  </si>
  <si>
    <t xml:space="preserve">Определение численности  состава бригады. Определение квалификации работников бригады, группы электробезопасности </t>
  </si>
  <si>
    <t>Определение переченя применяемых средств защиты, приборов, инструмента, приспособлений, вспомогательного оборудования, средств связи</t>
  </si>
  <si>
    <t>Формирование и описание требований по охране труда при подготовительных работах и производстве работ, в т.ч.:</t>
  </si>
  <si>
    <t>описание условий труда</t>
  </si>
  <si>
    <t>определение нормативно-технической документации</t>
  </si>
  <si>
    <t>указание особых требований по охране труда</t>
  </si>
  <si>
    <t>Определение технологии производства работ, состава операций, контролируемых параметров работы оборудования</t>
  </si>
  <si>
    <t>Определение механизмов и технологического оборудования. Формирования схем (горизонтальная и вертикальныя привязка) расстановки технологического оборудования, спецтехники, механизмов, безопасного размещения персонала при работе с ними.</t>
  </si>
  <si>
    <t>Определение нормы времени, которая определяется в соответствии со сметно-нормативными документами на монтажные и ремонтные работы для каждого этапа производства работ</t>
  </si>
  <si>
    <t>Определение номенклатуры и объёма применяемых материалов</t>
  </si>
  <si>
    <t>Разработка чертежей и схем оборудования, схем подключения приботров, технологического оборудования, схем измерений и т.д.</t>
  </si>
  <si>
    <t>Итого ФОТ:</t>
  </si>
  <si>
    <t>Накладные расходы от ФОТ,   %</t>
  </si>
  <si>
    <t>Сметная прибыль от ФОТ,   %</t>
  </si>
  <si>
    <t>Итого стоимость сформированной ТК на 1 ед.</t>
  </si>
  <si>
    <t>Общее кол-во технологических карт</t>
  </si>
  <si>
    <t>шт.</t>
  </si>
  <si>
    <t>Итого стоимость разработки технологических карт (карт организации труда)</t>
  </si>
  <si>
    <t>НДС, %</t>
  </si>
  <si>
    <t>Итого стоимость разработки технологических карт (карт организации труда), с учетом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</si>
</sst>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5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center" vertical="center" wrapText="1"/>
    </xf>
    <xf numFmtId="0" fontId="0" fillId="0" borderId="0" xfId="0" applyFont="1"/>
    <xf numFmtId="14" fontId="3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2" applyNumberFormat="1" applyFont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2" applyNumberFormat="1" applyFont="1" applyBorder="1" applyAlignment="1"/>
    <xf numFmtId="0" fontId="6" fillId="0" borderId="1" xfId="0" applyFont="1" applyFill="1" applyBorder="1" applyAlignment="1">
      <alignment horizontal="right" vertical="top" wrapText="1"/>
    </xf>
    <xf numFmtId="43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164" fontId="3" fillId="2" borderId="1" xfId="2" applyNumberFormat="1" applyFont="1" applyFill="1" applyBorder="1" applyAlignment="1"/>
    <xf numFmtId="43" fontId="0" fillId="0" borderId="0" xfId="0" applyNumberFormat="1"/>
    <xf numFmtId="165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2" applyNumberFormat="1" applyFont="1" applyBorder="1" applyAlignment="1"/>
    <xf numFmtId="0" fontId="0" fillId="2" borderId="1" xfId="0" applyFill="1" applyBorder="1"/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I8" sqref="I8"/>
    </sheetView>
  </sheetViews>
  <sheetFormatPr defaultRowHeight="12.75" x14ac:dyDescent="0.2"/>
  <cols>
    <col min="1" max="1" width="5.42578125" customWidth="1"/>
    <col min="2" max="2" width="53.140625" customWidth="1"/>
    <col min="6" max="6" width="16.5703125" customWidth="1"/>
    <col min="7" max="7" width="14.5703125" bestFit="1" customWidth="1"/>
  </cols>
  <sheetData>
    <row r="1" spans="1:6" ht="58.5" customHeight="1" x14ac:dyDescent="0.25">
      <c r="A1" s="1"/>
      <c r="B1" s="30" t="s">
        <v>0</v>
      </c>
      <c r="C1" s="30"/>
      <c r="D1" s="30"/>
      <c r="E1" s="30"/>
      <c r="F1" s="30"/>
    </row>
    <row r="2" spans="1:6" ht="15.75" x14ac:dyDescent="0.25">
      <c r="A2" s="30"/>
      <c r="B2" s="30"/>
      <c r="C2" s="30"/>
      <c r="D2" s="30"/>
      <c r="E2" s="30"/>
      <c r="F2" s="30"/>
    </row>
    <row r="3" spans="1:6" x14ac:dyDescent="0.2">
      <c r="A3" s="1"/>
      <c r="B3" s="2"/>
      <c r="C3" s="3"/>
      <c r="D3" s="3"/>
      <c r="E3" s="3"/>
      <c r="F3" s="4"/>
    </row>
    <row r="4" spans="1:6" ht="38.25" x14ac:dyDescent="0.2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</row>
    <row r="5" spans="1:6" x14ac:dyDescent="0.2">
      <c r="A5" s="7">
        <v>1</v>
      </c>
      <c r="B5" s="8">
        <v>2</v>
      </c>
      <c r="C5" s="7">
        <v>3</v>
      </c>
      <c r="D5" s="7">
        <v>4</v>
      </c>
      <c r="E5" s="7">
        <v>5</v>
      </c>
      <c r="F5" s="7">
        <v>6</v>
      </c>
    </row>
    <row r="6" spans="1:6" x14ac:dyDescent="0.2">
      <c r="A6" s="9">
        <v>1</v>
      </c>
      <c r="B6" s="10" t="s">
        <v>7</v>
      </c>
      <c r="C6" s="9" t="s">
        <v>8</v>
      </c>
      <c r="D6" s="11"/>
      <c r="E6" s="12">
        <v>53405</v>
      </c>
      <c r="F6" s="13"/>
    </row>
    <row r="7" spans="1:6" x14ac:dyDescent="0.2">
      <c r="A7" s="9">
        <v>2</v>
      </c>
      <c r="B7" s="10" t="s">
        <v>9</v>
      </c>
      <c r="C7" s="7" t="s">
        <v>10</v>
      </c>
      <c r="D7" s="11"/>
      <c r="E7" s="14">
        <v>164.4</v>
      </c>
      <c r="F7" s="15"/>
    </row>
    <row r="8" spans="1:6" ht="25.5" x14ac:dyDescent="0.2">
      <c r="A8" s="7">
        <v>3</v>
      </c>
      <c r="B8" s="10" t="s">
        <v>11</v>
      </c>
      <c r="C8" s="9" t="s">
        <v>8</v>
      </c>
      <c r="D8" s="9"/>
      <c r="E8" s="16">
        <v>324.85000000000002</v>
      </c>
      <c r="F8" s="15"/>
    </row>
    <row r="9" spans="1:6" ht="25.5" x14ac:dyDescent="0.2">
      <c r="A9" s="7">
        <v>4</v>
      </c>
      <c r="B9" s="10" t="s">
        <v>12</v>
      </c>
      <c r="C9" s="17" t="s">
        <v>10</v>
      </c>
      <c r="D9" s="9">
        <v>0.3</v>
      </c>
      <c r="E9" s="16"/>
      <c r="F9" s="18">
        <v>97.46</v>
      </c>
    </row>
    <row r="10" spans="1:6" ht="38.25" x14ac:dyDescent="0.2">
      <c r="A10" s="7">
        <v>6</v>
      </c>
      <c r="B10" s="10" t="s">
        <v>13</v>
      </c>
      <c r="C10" s="17" t="s">
        <v>10</v>
      </c>
      <c r="D10" s="9">
        <v>2</v>
      </c>
      <c r="E10" s="16"/>
      <c r="F10" s="18">
        <v>649.70000000000005</v>
      </c>
    </row>
    <row r="11" spans="1:6" ht="38.25" x14ac:dyDescent="0.2">
      <c r="A11" s="7">
        <v>7</v>
      </c>
      <c r="B11" s="10" t="s">
        <v>14</v>
      </c>
      <c r="C11" s="17" t="s">
        <v>10</v>
      </c>
      <c r="D11" s="9">
        <v>3.5</v>
      </c>
      <c r="E11" s="16"/>
      <c r="F11" s="18">
        <v>1136.98</v>
      </c>
    </row>
    <row r="12" spans="1:6" ht="25.5" x14ac:dyDescent="0.2">
      <c r="A12" s="7">
        <v>14</v>
      </c>
      <c r="B12" s="10" t="s">
        <v>15</v>
      </c>
      <c r="C12" s="17" t="s">
        <v>10</v>
      </c>
      <c r="D12" s="9">
        <f>SUM(D13:D15)</f>
        <v>5.2</v>
      </c>
      <c r="E12" s="16"/>
      <c r="F12" s="18">
        <v>1701.77</v>
      </c>
    </row>
    <row r="13" spans="1:6" x14ac:dyDescent="0.2">
      <c r="A13" s="7"/>
      <c r="B13" s="19" t="s">
        <v>16</v>
      </c>
      <c r="C13" s="17" t="s">
        <v>10</v>
      </c>
      <c r="D13" s="9">
        <v>2.5</v>
      </c>
      <c r="E13" s="16"/>
      <c r="F13" s="18">
        <v>812.13</v>
      </c>
    </row>
    <row r="14" spans="1:6" x14ac:dyDescent="0.2">
      <c r="A14" s="7"/>
      <c r="B14" s="19" t="s">
        <v>17</v>
      </c>
      <c r="C14" s="17" t="s">
        <v>10</v>
      </c>
      <c r="D14" s="9">
        <v>1.2</v>
      </c>
      <c r="E14" s="16"/>
      <c r="F14" s="18">
        <v>389.82</v>
      </c>
    </row>
    <row r="15" spans="1:6" x14ac:dyDescent="0.2">
      <c r="A15" s="7"/>
      <c r="B15" s="19" t="s">
        <v>18</v>
      </c>
      <c r="C15" s="17" t="s">
        <v>10</v>
      </c>
      <c r="D15" s="9">
        <v>1.5</v>
      </c>
      <c r="E15" s="16"/>
      <c r="F15" s="18">
        <v>487.28</v>
      </c>
    </row>
    <row r="16" spans="1:6" ht="25.5" x14ac:dyDescent="0.2">
      <c r="A16" s="7">
        <v>5</v>
      </c>
      <c r="B16" s="10" t="s">
        <v>19</v>
      </c>
      <c r="C16" s="17" t="s">
        <v>10</v>
      </c>
      <c r="D16" s="9">
        <v>7</v>
      </c>
      <c r="E16" s="16"/>
      <c r="F16" s="18">
        <v>2273.9499999999998</v>
      </c>
    </row>
    <row r="17" spans="1:7" ht="63.75" x14ac:dyDescent="0.2">
      <c r="A17" s="7">
        <v>11</v>
      </c>
      <c r="B17" s="10" t="s">
        <v>20</v>
      </c>
      <c r="C17" s="17" t="s">
        <v>10</v>
      </c>
      <c r="D17" s="9">
        <v>6</v>
      </c>
      <c r="E17" s="16"/>
      <c r="F17" s="18">
        <v>1949.1</v>
      </c>
    </row>
    <row r="18" spans="1:7" ht="51" x14ac:dyDescent="0.2">
      <c r="A18" s="7">
        <v>8</v>
      </c>
      <c r="B18" s="10" t="s">
        <v>21</v>
      </c>
      <c r="C18" s="17" t="s">
        <v>10</v>
      </c>
      <c r="D18" s="9">
        <v>7</v>
      </c>
      <c r="E18" s="16"/>
      <c r="F18" s="18">
        <v>2273.9499999999998</v>
      </c>
    </row>
    <row r="19" spans="1:7" ht="25.5" x14ac:dyDescent="0.2">
      <c r="A19" s="7">
        <v>9</v>
      </c>
      <c r="B19" s="10" t="s">
        <v>22</v>
      </c>
      <c r="C19" s="17" t="s">
        <v>10</v>
      </c>
      <c r="D19" s="9">
        <v>4</v>
      </c>
      <c r="E19" s="16"/>
      <c r="F19" s="18">
        <v>1299.4000000000001</v>
      </c>
    </row>
    <row r="20" spans="1:7" ht="38.25" x14ac:dyDescent="0.2">
      <c r="A20" s="7"/>
      <c r="B20" s="10" t="s">
        <v>23</v>
      </c>
      <c r="C20" s="17" t="s">
        <v>10</v>
      </c>
      <c r="D20" s="9">
        <v>9</v>
      </c>
      <c r="E20" s="16"/>
      <c r="F20" s="18">
        <v>2924.65</v>
      </c>
    </row>
    <row r="21" spans="1:7" x14ac:dyDescent="0.2">
      <c r="A21" s="7"/>
      <c r="B21" s="10" t="s">
        <v>24</v>
      </c>
      <c r="C21" s="9"/>
      <c r="D21" s="9">
        <f>D9+D10+D11+D12+D16+D17+D18+D19+D20</f>
        <v>44</v>
      </c>
      <c r="E21" s="9"/>
      <c r="F21" s="20">
        <v>14305.96</v>
      </c>
    </row>
    <row r="22" spans="1:7" x14ac:dyDescent="0.2">
      <c r="A22" s="7">
        <v>12</v>
      </c>
      <c r="B22" s="10" t="s">
        <v>25</v>
      </c>
      <c r="C22" s="17" t="s">
        <v>8</v>
      </c>
      <c r="D22" s="17">
        <v>65</v>
      </c>
      <c r="E22" s="11"/>
      <c r="F22" s="18">
        <f>9298.87</f>
        <v>9298.8700000000008</v>
      </c>
    </row>
    <row r="23" spans="1:7" x14ac:dyDescent="0.2">
      <c r="A23" s="9">
        <v>13</v>
      </c>
      <c r="B23" s="10" t="s">
        <v>26</v>
      </c>
      <c r="C23" s="17" t="s">
        <v>8</v>
      </c>
      <c r="D23" s="17">
        <v>44</v>
      </c>
      <c r="E23" s="11"/>
      <c r="F23" s="18">
        <v>6294.62</v>
      </c>
    </row>
    <row r="24" spans="1:7" x14ac:dyDescent="0.2">
      <c r="A24" s="21">
        <v>14</v>
      </c>
      <c r="B24" s="22" t="s">
        <v>27</v>
      </c>
      <c r="C24" s="23" t="s">
        <v>8</v>
      </c>
      <c r="D24" s="29"/>
      <c r="E24" s="21"/>
      <c r="F24" s="24">
        <v>29899.45433</v>
      </c>
      <c r="G24" s="25"/>
    </row>
    <row r="25" spans="1:7" x14ac:dyDescent="0.2">
      <c r="A25" s="7">
        <v>15</v>
      </c>
      <c r="B25" s="10" t="s">
        <v>28</v>
      </c>
      <c r="C25" s="26" t="s">
        <v>29</v>
      </c>
      <c r="D25" s="9">
        <v>197</v>
      </c>
      <c r="E25" s="9"/>
      <c r="F25" s="18"/>
      <c r="G25" s="25"/>
    </row>
    <row r="26" spans="1:7" ht="25.5" x14ac:dyDescent="0.2">
      <c r="A26" s="9">
        <v>16</v>
      </c>
      <c r="B26" s="10" t="s">
        <v>30</v>
      </c>
      <c r="C26" s="26" t="s">
        <v>8</v>
      </c>
      <c r="D26" s="9"/>
      <c r="E26" s="17"/>
      <c r="F26" s="18">
        <v>5890192.5030100001</v>
      </c>
      <c r="G26" s="25"/>
    </row>
    <row r="27" spans="1:7" x14ac:dyDescent="0.2">
      <c r="A27" s="9">
        <v>17</v>
      </c>
      <c r="B27" s="10" t="s">
        <v>31</v>
      </c>
      <c r="C27" s="27" t="s">
        <v>8</v>
      </c>
      <c r="D27" s="27">
        <v>18</v>
      </c>
      <c r="E27" s="27"/>
      <c r="F27" s="28">
        <v>1060234.6505418001</v>
      </c>
    </row>
    <row r="28" spans="1:7" ht="25.5" x14ac:dyDescent="0.2">
      <c r="A28" s="7">
        <v>18</v>
      </c>
      <c r="B28" s="10" t="s">
        <v>32</v>
      </c>
      <c r="C28" s="9" t="s">
        <v>8</v>
      </c>
      <c r="D28" s="9"/>
      <c r="E28" s="9"/>
      <c r="F28" s="18">
        <v>6950427.1535518002</v>
      </c>
      <c r="G28" s="25"/>
    </row>
    <row r="30" spans="1:7" x14ac:dyDescent="0.2">
      <c r="A30" s="1"/>
      <c r="C30" s="1"/>
    </row>
  </sheetData>
  <mergeCells count="2">
    <mergeCell ref="A2:F2"/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Сухенко Марина Сергеевна</dc:creator>
  <cp:lastModifiedBy>Марков Иван Валентинович</cp:lastModifiedBy>
  <dcterms:created xsi:type="dcterms:W3CDTF">2017-08-25T11:51:24Z</dcterms:created>
  <dcterms:modified xsi:type="dcterms:W3CDTF">2017-08-25T12:19:45Z</dcterms:modified>
</cp:coreProperties>
</file>